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Personal\My Software\HOCC\AutoPlay\Docs\"/>
    </mc:Choice>
  </mc:AlternateContent>
  <bookViews>
    <workbookView xWindow="0" yWindow="0" windowWidth="20490" windowHeight="7800"/>
  </bookViews>
  <sheets>
    <sheet name="روش تجربی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8" i="1" l="1"/>
  <c r="F3" i="1" l="1"/>
  <c r="F4" i="1"/>
  <c r="F5" i="1"/>
  <c r="F6" i="1"/>
  <c r="F7" i="1"/>
  <c r="F9" i="1"/>
  <c r="D10" i="1" l="1"/>
  <c r="D11" i="1" s="1"/>
  <c r="D12" i="1" s="1"/>
</calcChain>
</file>

<file path=xl/sharedStrings.xml><?xml version="1.0" encoding="utf-8"?>
<sst xmlns="http://schemas.openxmlformats.org/spreadsheetml/2006/main" count="28" uniqueCount="26">
  <si>
    <t>لیتر بر دقیقه</t>
  </si>
  <si>
    <t>تخت احیاء</t>
  </si>
  <si>
    <t>احیاء</t>
  </si>
  <si>
    <t xml:space="preserve">تخت ایزوله اورژانس، تخت تحت نظر </t>
  </si>
  <si>
    <t>اورژانس</t>
  </si>
  <si>
    <t>تخت مراقبت ویژه قلب</t>
  </si>
  <si>
    <t>تخت اتاق عمل، تخت ریکاوری، برانکار آمادگی</t>
  </si>
  <si>
    <t>توضیحات</t>
  </si>
  <si>
    <t>ضریب</t>
  </si>
  <si>
    <t xml:space="preserve">بخش </t>
  </si>
  <si>
    <t>ردیف</t>
  </si>
  <si>
    <t>روش محاسبه تجربی</t>
  </si>
  <si>
    <t xml:space="preserve">تخت </t>
  </si>
  <si>
    <t>مصرف</t>
  </si>
  <si>
    <t>حجم مورد نیاز بیمارستان :</t>
  </si>
  <si>
    <t>حجم اضافه جهت توسعه ( 20 % ) :</t>
  </si>
  <si>
    <t>حجم کل مورد نیاز بیمارستان :</t>
  </si>
  <si>
    <t>معاینه / دیالیز / زایمان</t>
  </si>
  <si>
    <t xml:space="preserve"> تخت معاینه، تخت دیالیز، تخت زایمان</t>
  </si>
  <si>
    <t>بستری / ایزوله</t>
  </si>
  <si>
    <t>تخت بستری، کات نوزاد، ایزوله</t>
  </si>
  <si>
    <t>اتاق عمل / ریکاوری / آمادگی</t>
  </si>
  <si>
    <t>مراقبت ویژه قلب</t>
  </si>
  <si>
    <t xml:space="preserve">مراقبت ویژه </t>
  </si>
  <si>
    <t>تخت مراقبت ویژه، تخت احیای نوزاد</t>
  </si>
  <si>
    <t xml:space="preserve"> ظرفیت سنجی اکسیژن بیمارستان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</si>
</sst>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charset val="178"/>
      <scheme val="minor"/>
    </font>
    <font>
      <sz val="11"/>
      <color theme="0"/>
      <name val="Calibri"/>
      <family val="2"/>
      <charset val="178"/>
      <scheme val="minor"/>
    </font>
    <font>
      <sz val="11"/>
      <color theme="1"/>
      <name val="B Nazanin"/>
      <charset val="178"/>
    </font>
    <font>
      <b/>
      <sz val="12"/>
      <color theme="1" tint="0.249977111117893"/>
      <name val="B Nazanin"/>
      <charset val="178"/>
    </font>
    <font>
      <sz val="12"/>
      <color theme="1"/>
      <name val="B Nazanin"/>
      <charset val="178"/>
    </font>
    <font>
      <b/>
      <sz val="12"/>
      <color theme="1"/>
      <name val="B Nazanin"/>
      <charset val="178"/>
    </font>
    <font>
      <sz val="12"/>
      <color theme="1"/>
      <name val="Calibri"/>
      <family val="2"/>
      <charset val="178"/>
      <scheme val="minor"/>
    </font>
    <font>
      <sz val="12"/>
      <color theme="1" tint="0.249977111117893"/>
      <name val="B Titr"/>
      <charset val="178"/>
    </font>
    <font>
      <b/>
      <sz val="12"/>
      <color theme="5" tint="-0.499984740745262"/>
      <name val="B Nazanin"/>
      <charset val="178"/>
    </font>
    <font>
      <b/>
      <sz val="12"/>
      <color theme="9" tint="-0.499984740745262"/>
      <name val="B Nazanin"/>
      <charset val="178"/>
    </font>
  </fonts>
  <fills count="8">
    <fill>
      <patternFill patternType="none"/>
    </fill>
    <fill>
      <patternFill patternType="gray125"/>
    </fill>
    <fill>
      <patternFill patternType="solid">
        <fgColor theme="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5" tint="0.79998168889431442"/>
        <bgColor theme="9" tint="0.79998168889431442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18">
    <xf numFmtId="0" fontId="0" fillId="0" borderId="0" xfId="0"/>
    <xf numFmtId="0" fontId="0" fillId="0" borderId="0" xfId="0" applyFont="1"/>
    <xf numFmtId="0" fontId="1" fillId="0" borderId="0" xfId="1" applyFont="1" applyFill="1" applyBorder="1" applyAlignment="1">
      <alignment vertical="center" wrapText="1"/>
    </xf>
    <xf numFmtId="0" fontId="0" fillId="0" borderId="0" xfId="0" applyFont="1" applyAlignment="1">
      <alignment wrapText="1"/>
    </xf>
    <xf numFmtId="0" fontId="4" fillId="0" borderId="1" xfId="0" applyFont="1" applyFill="1" applyBorder="1" applyAlignment="1" applyProtection="1">
      <alignment horizontal="center" vertical="center"/>
    </xf>
    <xf numFmtId="3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Border="1" applyAlignment="1" applyProtection="1">
      <alignment horizontal="center" vertical="center" wrapText="1" readingOrder="2"/>
    </xf>
    <xf numFmtId="0" fontId="4" fillId="0" borderId="1" xfId="0" applyFont="1" applyFill="1" applyBorder="1" applyAlignment="1" applyProtection="1">
      <alignment horizontal="center" vertical="center" wrapText="1" readingOrder="2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8" fillId="6" borderId="5" xfId="0" applyFont="1" applyFill="1" applyBorder="1" applyAlignment="1" applyProtection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6" fillId="5" borderId="1" xfId="0" applyFont="1" applyFill="1" applyBorder="1" applyAlignment="1">
      <alignment horizontal="center"/>
    </xf>
    <xf numFmtId="3" fontId="5" fillId="0" borderId="1" xfId="0" applyNumberFormat="1" applyFont="1" applyFill="1" applyBorder="1" applyAlignment="1">
      <alignment horizontal="center" vertical="center" wrapText="1"/>
    </xf>
    <xf numFmtId="0" fontId="9" fillId="4" borderId="3" xfId="0" applyFont="1" applyFill="1" applyBorder="1" applyAlignment="1" applyProtection="1">
      <alignment horizontal="center" vertical="center" wrapText="1" readingOrder="2"/>
    </xf>
    <xf numFmtId="0" fontId="9" fillId="4" borderId="2" xfId="0" applyFont="1" applyFill="1" applyBorder="1" applyAlignment="1" applyProtection="1">
      <alignment horizontal="center" vertical="center" wrapText="1" readingOrder="2"/>
    </xf>
    <xf numFmtId="0" fontId="3" fillId="5" borderId="1" xfId="0" applyFont="1" applyFill="1" applyBorder="1" applyAlignment="1">
      <alignment horizontal="center" vertical="center" wrapText="1"/>
    </xf>
    <xf numFmtId="0" fontId="7" fillId="3" borderId="4" xfId="0" applyFont="1" applyFill="1" applyBorder="1" applyAlignment="1">
      <alignment horizontal="center" vertical="center" textRotation="90" wrapText="1"/>
    </xf>
  </cellXfs>
  <cellStyles count="2">
    <cellStyle name="Accent1" xfId="1" builtinId="29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3"/>
  <sheetViews>
    <sheetView rightToLeft="1" tabSelected="1" zoomScale="110" zoomScaleNormal="110" workbookViewId="0">
      <selection activeCell="B3" sqref="B3"/>
    </sheetView>
  </sheetViews>
  <sheetFormatPr defaultColWidth="9.140625" defaultRowHeight="15" x14ac:dyDescent="0.25"/>
  <cols>
    <col min="1" max="1" width="4.28515625" style="1" customWidth="1"/>
    <col min="2" max="2" width="6.140625" style="1" customWidth="1"/>
    <col min="3" max="3" width="25.28515625" style="1" customWidth="1"/>
    <col min="4" max="4" width="6.7109375" style="1" customWidth="1"/>
    <col min="5" max="5" width="5.7109375" style="1" hidden="1" customWidth="1"/>
    <col min="6" max="6" width="7.85546875" style="1" customWidth="1"/>
    <col min="7" max="7" width="32.28515625" style="1" customWidth="1"/>
    <col min="8" max="16384" width="9.140625" style="1"/>
  </cols>
  <sheetData>
    <row r="1" spans="1:8" s="3" customFormat="1" ht="22.5" customHeight="1" x14ac:dyDescent="0.25">
      <c r="A1" s="16" t="s">
        <v>25</v>
      </c>
      <c r="B1" s="16"/>
      <c r="C1" s="16"/>
      <c r="D1" s="16"/>
      <c r="E1" s="16"/>
      <c r="F1" s="16"/>
      <c r="G1" s="16"/>
    </row>
    <row r="2" spans="1:8" ht="19.5" customHeight="1" x14ac:dyDescent="0.25">
      <c r="A2" s="17" t="s">
        <v>11</v>
      </c>
      <c r="B2" s="10" t="s">
        <v>10</v>
      </c>
      <c r="C2" s="10" t="s">
        <v>9</v>
      </c>
      <c r="D2" s="11" t="s">
        <v>12</v>
      </c>
      <c r="E2" s="11" t="s">
        <v>8</v>
      </c>
      <c r="F2" s="11" t="s">
        <v>13</v>
      </c>
      <c r="G2" s="11" t="s">
        <v>7</v>
      </c>
      <c r="H2" s="2"/>
    </row>
    <row r="3" spans="1:8" ht="18.75" x14ac:dyDescent="0.25">
      <c r="A3" s="17"/>
      <c r="B3" s="4">
        <v>1</v>
      </c>
      <c r="C3" s="6" t="s">
        <v>21</v>
      </c>
      <c r="D3" s="5">
        <v>0</v>
      </c>
      <c r="E3" s="5">
        <v>5</v>
      </c>
      <c r="F3" s="5">
        <f t="shared" ref="F3:F7" si="0">D3*E3</f>
        <v>0</v>
      </c>
      <c r="G3" s="9" t="s">
        <v>6</v>
      </c>
    </row>
    <row r="4" spans="1:8" ht="18.75" x14ac:dyDescent="0.25">
      <c r="A4" s="17"/>
      <c r="B4" s="4">
        <v>2</v>
      </c>
      <c r="C4" s="6" t="s">
        <v>22</v>
      </c>
      <c r="D4" s="5">
        <v>0</v>
      </c>
      <c r="E4" s="5">
        <v>8</v>
      </c>
      <c r="F4" s="5">
        <f t="shared" si="0"/>
        <v>0</v>
      </c>
      <c r="G4" s="8" t="s">
        <v>5</v>
      </c>
    </row>
    <row r="5" spans="1:8" ht="18.75" x14ac:dyDescent="0.25">
      <c r="A5" s="17"/>
      <c r="B5" s="4">
        <v>3</v>
      </c>
      <c r="C5" s="6" t="s">
        <v>23</v>
      </c>
      <c r="D5" s="5">
        <v>0</v>
      </c>
      <c r="E5" s="5">
        <v>10</v>
      </c>
      <c r="F5" s="5">
        <f t="shared" si="0"/>
        <v>0</v>
      </c>
      <c r="G5" s="9" t="s">
        <v>24</v>
      </c>
    </row>
    <row r="6" spans="1:8" ht="18.75" x14ac:dyDescent="0.25">
      <c r="A6" s="17"/>
      <c r="B6" s="4">
        <v>4</v>
      </c>
      <c r="C6" s="6" t="s">
        <v>4</v>
      </c>
      <c r="D6" s="5">
        <v>0</v>
      </c>
      <c r="E6" s="5">
        <v>5</v>
      </c>
      <c r="F6" s="5">
        <f t="shared" si="0"/>
        <v>0</v>
      </c>
      <c r="G6" s="8" t="s">
        <v>3</v>
      </c>
    </row>
    <row r="7" spans="1:8" ht="18.75" x14ac:dyDescent="0.25">
      <c r="A7" s="17"/>
      <c r="B7" s="4">
        <v>5</v>
      </c>
      <c r="C7" s="6" t="s">
        <v>2</v>
      </c>
      <c r="D7" s="5">
        <v>0</v>
      </c>
      <c r="E7" s="5">
        <v>10</v>
      </c>
      <c r="F7" s="5">
        <f t="shared" si="0"/>
        <v>0</v>
      </c>
      <c r="G7" s="8" t="s">
        <v>1</v>
      </c>
    </row>
    <row r="8" spans="1:8" ht="18.75" x14ac:dyDescent="0.25">
      <c r="A8" s="17"/>
      <c r="B8" s="4">
        <v>6</v>
      </c>
      <c r="C8" s="6" t="s">
        <v>19</v>
      </c>
      <c r="D8" s="5">
        <v>0</v>
      </c>
      <c r="E8" s="5">
        <v>1</v>
      </c>
      <c r="F8" s="5">
        <f t="shared" ref="F8" si="1">D6*E8</f>
        <v>0</v>
      </c>
      <c r="G8" s="8" t="s">
        <v>20</v>
      </c>
    </row>
    <row r="9" spans="1:8" ht="18.75" x14ac:dyDescent="0.25">
      <c r="A9" s="17"/>
      <c r="B9" s="4">
        <v>7</v>
      </c>
      <c r="C9" s="7" t="s">
        <v>17</v>
      </c>
      <c r="D9" s="5">
        <v>0</v>
      </c>
      <c r="E9" s="5">
        <v>1</v>
      </c>
      <c r="F9" s="5">
        <f>D8*E9</f>
        <v>0</v>
      </c>
      <c r="G9" s="9" t="s">
        <v>18</v>
      </c>
    </row>
    <row r="10" spans="1:8" ht="21" x14ac:dyDescent="0.25">
      <c r="A10" s="17"/>
      <c r="B10" s="14" t="s">
        <v>14</v>
      </c>
      <c r="C10" s="15"/>
      <c r="D10" s="13">
        <f>SUM(F3:F9)</f>
        <v>0</v>
      </c>
      <c r="E10" s="13"/>
      <c r="F10" s="13"/>
      <c r="G10" s="8" t="s">
        <v>0</v>
      </c>
    </row>
    <row r="11" spans="1:8" ht="21" x14ac:dyDescent="0.25">
      <c r="A11" s="17"/>
      <c r="B11" s="14" t="s">
        <v>15</v>
      </c>
      <c r="C11" s="15"/>
      <c r="D11" s="13">
        <f>D10*0.2</f>
        <v>0</v>
      </c>
      <c r="E11" s="13"/>
      <c r="F11" s="13"/>
      <c r="G11" s="8" t="s">
        <v>0</v>
      </c>
    </row>
    <row r="12" spans="1:8" ht="21" x14ac:dyDescent="0.25">
      <c r="A12" s="17"/>
      <c r="B12" s="14" t="s">
        <v>16</v>
      </c>
      <c r="C12" s="15"/>
      <c r="D12" s="13">
        <f>D10+D11</f>
        <v>0</v>
      </c>
      <c r="E12" s="13"/>
      <c r="F12" s="13"/>
      <c r="G12" s="8" t="s">
        <v>0</v>
      </c>
    </row>
    <row r="13" spans="1:8" ht="17.25" customHeight="1" x14ac:dyDescent="0.25">
      <c r="A13" s="12"/>
      <c r="B13" s="12"/>
      <c r="C13" s="12"/>
      <c r="D13" s="12"/>
      <c r="E13" s="12"/>
      <c r="F13" s="12"/>
      <c r="G13" s="12"/>
    </row>
  </sheetData>
  <mergeCells count="9">
    <mergeCell ref="A13:G13"/>
    <mergeCell ref="D11:F11"/>
    <mergeCell ref="B12:C12"/>
    <mergeCell ref="D12:F12"/>
    <mergeCell ref="A1:G1"/>
    <mergeCell ref="B10:C10"/>
    <mergeCell ref="D10:F10"/>
    <mergeCell ref="B11:C11"/>
    <mergeCell ref="A2:A12"/>
  </mergeCells>
  <pageMargins left="0.25" right="0.25" top="0.75" bottom="0.75" header="0.3" footer="0.3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روش تجربی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Mr Saraei</dc:creator>
  <cp:lastModifiedBy>Mr Saraei</cp:lastModifiedBy>
  <dcterms:created xsi:type="dcterms:W3CDTF">2017-08-10T18:15:56Z</dcterms:created>
  <dcterms:modified xsi:type="dcterms:W3CDTF">2017-08-21T15:51:06Z</dcterms:modified>
</cp:coreProperties>
</file>